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0" i="1" l="1"/>
  <c r="N30" i="1" s="1"/>
  <c r="I30" i="1"/>
  <c r="J30" i="1"/>
  <c r="K30" i="1"/>
  <c r="L30" i="1"/>
  <c r="M30" i="1"/>
  <c r="O30" i="1"/>
  <c r="P30" i="1"/>
  <c r="R30" i="1"/>
  <c r="S30" i="1"/>
  <c r="T30" i="1"/>
  <c r="H29" i="1"/>
  <c r="K29" i="1" s="1"/>
  <c r="I29" i="1"/>
  <c r="J29" i="1"/>
  <c r="L29" i="1"/>
  <c r="M29" i="1"/>
  <c r="O29" i="1"/>
  <c r="P29" i="1"/>
  <c r="R29" i="1"/>
  <c r="S29" i="1"/>
  <c r="T29" i="1"/>
  <c r="S28" i="1"/>
  <c r="R28" i="1"/>
  <c r="P28" i="1"/>
  <c r="O28" i="1"/>
  <c r="M28" i="1"/>
  <c r="L28" i="1"/>
  <c r="J28" i="1"/>
  <c r="I28" i="1"/>
  <c r="H28" i="1"/>
  <c r="Q28" i="1" s="1"/>
  <c r="H26" i="1"/>
  <c r="N26" i="1" s="1"/>
  <c r="I26" i="1"/>
  <c r="J26" i="1"/>
  <c r="K26" i="1"/>
  <c r="L26" i="1"/>
  <c r="M26" i="1"/>
  <c r="O26" i="1"/>
  <c r="P26" i="1"/>
  <c r="R26" i="1"/>
  <c r="S26" i="1"/>
  <c r="T26" i="1"/>
  <c r="S25" i="1"/>
  <c r="R25" i="1"/>
  <c r="P25" i="1"/>
  <c r="O25" i="1"/>
  <c r="M25" i="1"/>
  <c r="L25" i="1"/>
  <c r="J25" i="1"/>
  <c r="I25" i="1"/>
  <c r="H25" i="1"/>
  <c r="Q25" i="1" s="1"/>
  <c r="H22" i="1"/>
  <c r="K22" i="1" s="1"/>
  <c r="I22" i="1"/>
  <c r="J22" i="1"/>
  <c r="L22" i="1"/>
  <c r="M22" i="1"/>
  <c r="O22" i="1"/>
  <c r="P22" i="1"/>
  <c r="R22" i="1"/>
  <c r="S22" i="1"/>
  <c r="T22" i="1"/>
  <c r="H21" i="1"/>
  <c r="K21" i="1" s="1"/>
  <c r="I21" i="1"/>
  <c r="J21" i="1"/>
  <c r="L21" i="1"/>
  <c r="M21" i="1"/>
  <c r="O21" i="1"/>
  <c r="P21" i="1"/>
  <c r="R21" i="1"/>
  <c r="S21" i="1"/>
  <c r="S20" i="1"/>
  <c r="R20" i="1"/>
  <c r="P20" i="1"/>
  <c r="O20" i="1"/>
  <c r="M20" i="1"/>
  <c r="L20" i="1"/>
  <c r="J20" i="1"/>
  <c r="I20" i="1"/>
  <c r="H20" i="1"/>
  <c r="Q20" i="1" s="1"/>
  <c r="H18" i="1"/>
  <c r="K18" i="1" s="1"/>
  <c r="I18" i="1"/>
  <c r="J18" i="1"/>
  <c r="L18" i="1"/>
  <c r="M18" i="1"/>
  <c r="O18" i="1"/>
  <c r="P18" i="1"/>
  <c r="R18" i="1"/>
  <c r="S18" i="1"/>
  <c r="H17" i="1"/>
  <c r="N17" i="1" s="1"/>
  <c r="I17" i="1"/>
  <c r="J17" i="1"/>
  <c r="K17" i="1"/>
  <c r="L17" i="1"/>
  <c r="M17" i="1"/>
  <c r="O17" i="1"/>
  <c r="P17" i="1"/>
  <c r="R17" i="1"/>
  <c r="S17" i="1"/>
  <c r="T17" i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Q30" i="1" l="1"/>
  <c r="N29" i="1"/>
  <c r="Q29" i="1"/>
  <c r="T28" i="1"/>
  <c r="K28" i="1"/>
  <c r="N28" i="1"/>
  <c r="Q26" i="1"/>
  <c r="T25" i="1"/>
  <c r="K25" i="1"/>
  <c r="N25" i="1"/>
  <c r="N22" i="1"/>
  <c r="Q22" i="1"/>
  <c r="N21" i="1"/>
  <c r="T21" i="1"/>
  <c r="Q21" i="1"/>
  <c r="T20" i="1"/>
  <c r="K20" i="1"/>
  <c r="N20" i="1"/>
  <c r="T18" i="1"/>
  <c r="Q18" i="1"/>
  <c r="N18" i="1"/>
  <c r="Q17" i="1"/>
  <c r="Q16" i="1"/>
  <c r="N16" i="1"/>
  <c r="T15" i="1"/>
  <c r="K15" i="1"/>
  <c r="N15" i="1"/>
  <c r="R32" i="1" l="1"/>
  <c r="E28" i="1" l="1"/>
  <c r="D28" i="1"/>
  <c r="C28" i="1"/>
  <c r="I33" i="1" l="1"/>
  <c r="I32" i="1"/>
  <c r="H27" i="1"/>
  <c r="H31" i="1" s="1"/>
  <c r="H34" i="1" s="1"/>
  <c r="G27" i="1"/>
  <c r="G31" i="1" s="1"/>
  <c r="G34" i="1" s="1"/>
  <c r="F27" i="1"/>
  <c r="C29" i="1"/>
  <c r="E30" i="1"/>
  <c r="D30" i="1"/>
  <c r="C30" i="1"/>
  <c r="E29" i="1"/>
  <c r="D29" i="1"/>
  <c r="E26" i="1"/>
  <c r="D26" i="1"/>
  <c r="C26" i="1"/>
  <c r="E25" i="1"/>
  <c r="D25" i="1"/>
  <c r="C25" i="1"/>
  <c r="E21" i="1"/>
  <c r="D21" i="1"/>
  <c r="C21" i="1"/>
  <c r="E20" i="1"/>
  <c r="D20" i="1"/>
  <c r="C20" i="1"/>
  <c r="H19" i="1"/>
  <c r="H23" i="1" s="1"/>
  <c r="H32" i="1" s="1"/>
  <c r="G19" i="1"/>
  <c r="G23" i="1" s="1"/>
  <c r="G32" i="1" s="1"/>
  <c r="F19" i="1"/>
  <c r="F23" i="1" s="1"/>
  <c r="F32" i="1" s="1"/>
  <c r="F31" i="1" l="1"/>
  <c r="F34" i="1" s="1"/>
  <c r="J33" i="1"/>
  <c r="K33" i="1"/>
  <c r="L33" i="1"/>
  <c r="M33" i="1"/>
  <c r="N33" i="1"/>
  <c r="O33" i="1"/>
  <c r="P33" i="1"/>
  <c r="Q33" i="1"/>
  <c r="R33" i="1"/>
  <c r="S33" i="1"/>
  <c r="T33" i="1"/>
  <c r="J32" i="1"/>
  <c r="K32" i="1"/>
  <c r="L32" i="1"/>
  <c r="M32" i="1"/>
  <c r="N32" i="1"/>
  <c r="O32" i="1"/>
  <c r="P32" i="1"/>
  <c r="Q32" i="1"/>
  <c r="S32" i="1"/>
  <c r="T32" i="1"/>
  <c r="E16" i="1"/>
  <c r="D16" i="1"/>
  <c r="C16" i="1"/>
  <c r="E22" i="1" l="1"/>
  <c r="D22" i="1"/>
  <c r="C22" i="1"/>
  <c r="E18" i="1" l="1"/>
  <c r="D18" i="1"/>
  <c r="C18" i="1"/>
  <c r="E15" i="1" l="1"/>
  <c r="D15" i="1"/>
  <c r="C15" i="1"/>
  <c r="E17" i="1" l="1"/>
  <c r="D17" i="1"/>
  <c r="C17" i="1"/>
</calcChain>
</file>

<file path=xl/sharedStrings.xml><?xml version="1.0" encoding="utf-8"?>
<sst xmlns="http://schemas.openxmlformats.org/spreadsheetml/2006/main" count="100" uniqueCount="77">
  <si>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</si>
  <si>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</si>
  <si>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</si>
  <si>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</si>
  <si>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</si>
  <si>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</si>
  <si>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</si>
  <si>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</si>
  <si>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</si>
  <si>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</si>
  <si>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</si>
  <si>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</si>
  <si>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</si>
  <si>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</si>
  <si>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</si>
  <si>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</si>
  <si>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</si>
  <si>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</si>
  <si>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</si>
  <si>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</si>
  <si>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</si>
  <si>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</si>
  <si>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</si>
  <si>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</si>
  <si>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</si>
  <si>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</si>
  <si>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</si>
  <si>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</si>
  <si>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Г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</si>
  <si>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</si>
  <si>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</si>
  <si>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</si>
  <si>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</si>
  <si>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Вода</t>
  </si>
  <si>
    <t>Прозора безбарвна рідина, без присмаків і запаху,  не містить видимих домішок.</t>
  </si>
  <si>
    <t>ВИХІД</t>
  </si>
  <si>
    <t xml:space="preserve">                                                                                                             (підпис)                                  (ім’я, прізвище)</t>
  </si>
  <si>
    <t>М'ясо курки (філе)</t>
  </si>
  <si>
    <t>Маса напівфабрикату:</t>
  </si>
  <si>
    <t>Або м'ясо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</si>
  <si>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</si>
  <si>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 xml:space="preserve">Рецептура № 677
«Сборник  рецептур блюд и кулинарных изделий для предприятий общественного питания» 
Видання 2009 р.
</t>
  </si>
  <si>
    <t>КНЕЛІ ІЗ М`ЯСА КУРКИ З РИСОМ В СМЕТАННО-ТОМАТНОМУ СОУСІ</t>
  </si>
  <si>
    <t>ЗП</t>
  </si>
  <si>
    <t>Крупа рисова</t>
  </si>
  <si>
    <t>Маса в`язкої каші:</t>
  </si>
  <si>
    <t>Білого кольору, смак і запах властивий нормальній рисовій крупі, без сторонніх присмаків і запахів.</t>
  </si>
  <si>
    <t>Прозора безбарвна рідина, без присмаків і запаху, не містить видимих домішок.</t>
  </si>
  <si>
    <t>МП Л</t>
  </si>
  <si>
    <t>Масло вершкове 72%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</si>
  <si>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</si>
  <si>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</si>
  <si>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Молоко 2,5%</t>
  </si>
  <si>
    <t>СОУС</t>
  </si>
  <si>
    <t>СОУС СМЕТАННО-ТОМАТНИЙ</t>
  </si>
  <si>
    <t>Сметана 21%</t>
  </si>
  <si>
    <t>Борошно пшеничне</t>
  </si>
  <si>
    <t>Маса білого соусу:</t>
  </si>
  <si>
    <t>Томатна паста</t>
  </si>
  <si>
    <t>Маса соусу сметанно-томатного: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</si>
  <si>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</si>
  <si>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Колір білий або білий з кремовим відтінком; смак солодкуватий.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</si>
  <si>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</si>
  <si>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Подають на мілкій закусочній тарілці при температурі 60-65ºС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</si>
  <si>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кнелі у вигляді кульок, без глибоких тріщин, з м’якою скоринкою, просочені соусом; збоку гарнір.
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</si>
  <si>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кнелі – світло – сірий з вкрапленнями рису; соусу – світло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</si>
  <si>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тушкованого курячого м’яса, рису з ароматом соусу.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</si>
  <si>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кнелі – в міру щільна з рівномірно росподіленим рисом.
</t>
    </r>
  </si>
  <si>
    <t>СТЕГНО</t>
  </si>
  <si>
    <t>47/32 г ± 3 %</t>
  </si>
  <si>
    <t>63/43 г ± 3 %</t>
  </si>
  <si>
    <t>ФІЛЕ</t>
  </si>
  <si>
    <r>
      <t xml:space="preserve">Куряче філе (зі стегна знімають шкіру, обвалюють) двічі пропускають через м’ясорубку. Варять в’язку рисову кашу за температури 100 °С до готовності та охолоджують. Фарш змішують з холодною рисовою в’язкою кашею, додають сіль, молоко, масло вершкове, ретельно перемішують і збивають до отримання однорідної маси. Із підготовленої маси виробляють кнелі, викладають на деко та запікають в духовій шафі при температурі 220-250 °С (15-20 хв). Після чого заливають кнелі сметанно – томатним соусом та доводять до готовності  в духовій шафі при температурі 180-200 °С (5-8 хв).
</t>
    </r>
    <r>
      <rPr>
        <b/>
        <sz val="11"/>
        <color theme="1"/>
        <rFont val="Times New Roman"/>
        <family val="1"/>
        <charset val="204"/>
      </rPr>
      <t xml:space="preserve">Соус: </t>
    </r>
    <r>
      <rPr>
        <sz val="11"/>
        <color theme="1"/>
        <rFont val="Times New Roman"/>
        <family val="1"/>
        <charset val="204"/>
      </rPr>
      <t>Просіяне борошно (шар не більше 5 см) нагрівають на сковороді, помішуючи, за температури 110-120 °С до світло-жовтого кольору. Потім його охолоджують до температури 60-70 °С, розводять четвертою частиною гарячої води до однорідної маси, додають решту води, томатну пасту і варять за слабкого кипіння 7-10 хв. Потім додають сметану, сіль та ще кип'ятять 5-7 хв. Готовий соус проціджують і доводять до кипіння (1-2 хв).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</si>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</sst>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/>
    <xf numFmtId="1" fontId="4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10" fillId="0" borderId="0" xfId="0" applyNumberFormat="1" applyFont="1" applyBorder="1"/>
    <xf numFmtId="0" fontId="2" fillId="0" borderId="0" xfId="0" applyFont="1" applyBorder="1" applyAlignment="1">
      <alignment horizontal="left" vertical="center"/>
    </xf>
    <xf numFmtId="164" fontId="2" fillId="0" borderId="0" xfId="1" applyNumberFormat="1" applyFont="1" applyBorder="1" applyAlignment="1">
      <alignment horizontal="left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left" vertical="center"/>
    </xf>
    <xf numFmtId="164" fontId="2" fillId="0" borderId="3" xfId="1" applyNumberFormat="1" applyFont="1" applyBorder="1" applyAlignment="1">
      <alignment horizontal="left" vertical="center"/>
    </xf>
    <xf numFmtId="164" fontId="2" fillId="0" borderId="4" xfId="1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view="pageLayout" topLeftCell="A22" zoomScale="70" zoomScaleNormal="100" zoomScalePageLayoutView="70" workbookViewId="0">
      <selection activeCell="U9" sqref="U9"/>
    </sheetView>
  </sheetViews>
  <sheetFormatPr defaultRowHeight="14.4" x14ac:dyDescent="0.3"/>
  <cols>
    <col min="1" max="1" width="4.6640625" customWidth="1"/>
    <col min="2" max="2" width="13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6.441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" customWidth="1"/>
    <col min="21" max="21" width="26.5546875" customWidth="1"/>
    <col min="22" max="22" width="10.88671875" customWidth="1"/>
  </cols>
  <sheetData>
    <row r="1" spans="1:29" x14ac:dyDescent="0.3">
      <c r="A1" s="2"/>
      <c r="B1" s="69" t="s">
        <v>41</v>
      </c>
      <c r="C1" s="69"/>
      <c r="D1" s="69"/>
      <c r="E1" s="69"/>
      <c r="F1" s="69"/>
      <c r="G1" s="69"/>
      <c r="H1" s="69"/>
      <c r="I1" s="2"/>
      <c r="J1" s="2"/>
      <c r="K1" s="2"/>
      <c r="L1" s="2"/>
      <c r="M1" s="2"/>
      <c r="N1" s="2"/>
      <c r="O1" s="2"/>
      <c r="P1" s="3"/>
      <c r="Q1" s="68" t="s">
        <v>17</v>
      </c>
      <c r="R1" s="68"/>
      <c r="S1" s="68"/>
      <c r="T1" s="68"/>
      <c r="U1" s="68"/>
    </row>
    <row r="2" spans="1:29" x14ac:dyDescent="0.3">
      <c r="A2" s="2"/>
      <c r="B2" s="69"/>
      <c r="C2" s="69"/>
      <c r="D2" s="69"/>
      <c r="E2" s="69"/>
      <c r="F2" s="69"/>
      <c r="G2" s="69"/>
      <c r="H2" s="69"/>
      <c r="I2" s="2"/>
      <c r="J2" s="2"/>
      <c r="K2" s="2"/>
      <c r="L2" s="2"/>
      <c r="M2" s="2"/>
      <c r="N2" s="2"/>
      <c r="O2" s="2"/>
      <c r="P2" s="3"/>
      <c r="Q2" s="68" t="s">
        <v>18</v>
      </c>
      <c r="R2" s="68"/>
      <c r="S2" s="68"/>
      <c r="T2" s="68"/>
      <c r="U2" s="68"/>
    </row>
    <row r="3" spans="1:29" x14ac:dyDescent="0.3">
      <c r="A3" s="2"/>
      <c r="B3" s="69"/>
      <c r="C3" s="69"/>
      <c r="D3" s="69"/>
      <c r="E3" s="69"/>
      <c r="F3" s="69"/>
      <c r="G3" s="69"/>
      <c r="H3" s="69"/>
      <c r="I3" s="2"/>
      <c r="J3" s="2"/>
      <c r="K3" s="2"/>
      <c r="L3" s="2"/>
      <c r="M3" s="2"/>
      <c r="N3" s="2"/>
      <c r="O3" s="2"/>
      <c r="P3" s="3"/>
      <c r="Q3" s="68" t="s">
        <v>19</v>
      </c>
      <c r="R3" s="68"/>
      <c r="S3" s="68"/>
      <c r="T3" s="68"/>
      <c r="U3" s="68"/>
    </row>
    <row r="4" spans="1:29" x14ac:dyDescent="0.3">
      <c r="A4" s="2"/>
      <c r="B4" s="69"/>
      <c r="C4" s="69"/>
      <c r="D4" s="69"/>
      <c r="E4" s="69"/>
      <c r="F4" s="69"/>
      <c r="G4" s="69"/>
      <c r="H4" s="69"/>
      <c r="I4" s="2"/>
      <c r="J4" s="2"/>
      <c r="K4" s="2"/>
      <c r="L4" s="2"/>
      <c r="M4" s="2"/>
      <c r="N4" s="2"/>
      <c r="O4" s="2"/>
      <c r="P4" s="3"/>
      <c r="Q4" s="68" t="s">
        <v>20</v>
      </c>
      <c r="R4" s="68"/>
      <c r="S4" s="68"/>
      <c r="T4" s="68"/>
      <c r="U4" s="68"/>
    </row>
    <row r="5" spans="1:29" s="71" customFormat="1" x14ac:dyDescent="0.3">
      <c r="A5" s="86"/>
      <c r="B5" s="69"/>
      <c r="C5" s="69"/>
      <c r="D5" s="69"/>
      <c r="E5" s="69"/>
      <c r="F5" s="69"/>
      <c r="G5" s="69"/>
      <c r="H5" s="69"/>
      <c r="I5" s="86"/>
      <c r="J5" s="86"/>
      <c r="K5" s="86"/>
      <c r="L5" s="86"/>
      <c r="M5" s="86"/>
      <c r="N5" s="86"/>
      <c r="O5" s="86"/>
      <c r="P5" s="87"/>
      <c r="Q5" s="87"/>
      <c r="R5" s="87"/>
      <c r="S5" s="87"/>
      <c r="T5" s="87"/>
      <c r="U5" s="87"/>
    </row>
    <row r="6" spans="1:29" s="71" customFormat="1" x14ac:dyDescent="0.3">
      <c r="A6" s="86"/>
      <c r="B6" s="88"/>
      <c r="C6" s="88"/>
      <c r="D6" s="88"/>
      <c r="E6" s="88"/>
      <c r="F6" s="88"/>
      <c r="G6" s="88"/>
      <c r="H6" s="88"/>
      <c r="I6" s="86"/>
      <c r="J6" s="86"/>
      <c r="K6" s="86"/>
      <c r="L6" s="86"/>
      <c r="M6" s="86"/>
      <c r="N6" s="86"/>
      <c r="O6" s="86"/>
      <c r="P6" s="87"/>
      <c r="Q6" s="87"/>
      <c r="R6" s="87"/>
      <c r="S6" s="87"/>
      <c r="T6" s="87"/>
      <c r="U6" s="87"/>
    </row>
    <row r="7" spans="1:29" s="71" customFormat="1" x14ac:dyDescent="0.3">
      <c r="A7" s="89" t="s">
        <v>16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9" s="71" customFormat="1" x14ac:dyDescent="0.3">
      <c r="A8" s="90" t="s">
        <v>42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9" s="71" customFormat="1" x14ac:dyDescent="0.3">
      <c r="A9" s="91"/>
      <c r="B9" s="92"/>
      <c r="C9" s="91"/>
      <c r="D9" s="91"/>
      <c r="E9" s="91"/>
      <c r="F9" s="91"/>
      <c r="G9" s="91"/>
      <c r="H9" s="91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1"/>
    </row>
    <row r="10" spans="1:29" s="71" customFormat="1" ht="15.75" customHeight="1" x14ac:dyDescent="0.3">
      <c r="A10" s="93" t="s">
        <v>0</v>
      </c>
      <c r="B10" s="94" t="s">
        <v>14</v>
      </c>
      <c r="C10" s="94" t="s">
        <v>1</v>
      </c>
      <c r="D10" s="94"/>
      <c r="E10" s="94"/>
      <c r="F10" s="94"/>
      <c r="G10" s="94"/>
      <c r="H10" s="94"/>
      <c r="I10" s="94" t="s">
        <v>2</v>
      </c>
      <c r="J10" s="94"/>
      <c r="K10" s="94"/>
      <c r="L10" s="94"/>
      <c r="M10" s="94"/>
      <c r="N10" s="94"/>
      <c r="O10" s="94"/>
      <c r="P10" s="94"/>
      <c r="Q10" s="94"/>
      <c r="R10" s="95" t="s">
        <v>13</v>
      </c>
      <c r="S10" s="95"/>
      <c r="T10" s="95"/>
      <c r="U10" s="95" t="s">
        <v>3</v>
      </c>
      <c r="V10" s="96" t="s">
        <v>25</v>
      </c>
      <c r="W10" s="94" t="s">
        <v>26</v>
      </c>
      <c r="X10" s="70" t="s">
        <v>32</v>
      </c>
    </row>
    <row r="11" spans="1:29" s="71" customFormat="1" ht="15.75" customHeight="1" x14ac:dyDescent="0.3">
      <c r="A11" s="93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95"/>
      <c r="T11" s="95"/>
      <c r="U11" s="95"/>
      <c r="V11" s="97"/>
      <c r="W11" s="94"/>
      <c r="X11" s="72"/>
    </row>
    <row r="12" spans="1:29" s="71" customFormat="1" ht="25.5" customHeight="1" x14ac:dyDescent="0.3">
      <c r="A12" s="93"/>
      <c r="B12" s="94"/>
      <c r="C12" s="98" t="s">
        <v>8</v>
      </c>
      <c r="D12" s="98"/>
      <c r="E12" s="98"/>
      <c r="F12" s="98" t="s">
        <v>9</v>
      </c>
      <c r="G12" s="98"/>
      <c r="H12" s="98"/>
      <c r="I12" s="98" t="s">
        <v>10</v>
      </c>
      <c r="J12" s="98"/>
      <c r="K12" s="98"/>
      <c r="L12" s="98" t="s">
        <v>11</v>
      </c>
      <c r="M12" s="98"/>
      <c r="N12" s="98"/>
      <c r="O12" s="98" t="s">
        <v>12</v>
      </c>
      <c r="P12" s="98"/>
      <c r="Q12" s="98"/>
      <c r="R12" s="95"/>
      <c r="S12" s="95"/>
      <c r="T12" s="95"/>
      <c r="U12" s="95"/>
      <c r="V12" s="97"/>
      <c r="W12" s="94"/>
      <c r="X12" s="72"/>
    </row>
    <row r="13" spans="1:29" s="71" customFormat="1" x14ac:dyDescent="0.3">
      <c r="A13" s="93"/>
      <c r="B13" s="94"/>
      <c r="C13" s="99" t="s">
        <v>4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  <c r="U13" s="95"/>
      <c r="V13" s="102"/>
      <c r="W13" s="94"/>
      <c r="X13" s="73"/>
    </row>
    <row r="14" spans="1:29" s="71" customFormat="1" ht="30.75" customHeight="1" x14ac:dyDescent="0.3">
      <c r="A14" s="93"/>
      <c r="B14" s="94"/>
      <c r="C14" s="103" t="s">
        <v>6</v>
      </c>
      <c r="D14" s="103" t="s">
        <v>7</v>
      </c>
      <c r="E14" s="103" t="s">
        <v>5</v>
      </c>
      <c r="F14" s="103" t="s">
        <v>6</v>
      </c>
      <c r="G14" s="103" t="s">
        <v>7</v>
      </c>
      <c r="H14" s="103" t="s">
        <v>5</v>
      </c>
      <c r="I14" s="103" t="s">
        <v>6</v>
      </c>
      <c r="J14" s="103" t="s">
        <v>7</v>
      </c>
      <c r="K14" s="103" t="s">
        <v>5</v>
      </c>
      <c r="L14" s="103" t="s">
        <v>6</v>
      </c>
      <c r="M14" s="103" t="s">
        <v>7</v>
      </c>
      <c r="N14" s="103" t="s">
        <v>5</v>
      </c>
      <c r="O14" s="103" t="s">
        <v>6</v>
      </c>
      <c r="P14" s="103" t="s">
        <v>7</v>
      </c>
      <c r="Q14" s="103" t="s">
        <v>5</v>
      </c>
      <c r="R14" s="103" t="s">
        <v>6</v>
      </c>
      <c r="S14" s="103" t="s">
        <v>7</v>
      </c>
      <c r="T14" s="103" t="s">
        <v>5</v>
      </c>
      <c r="U14" s="95"/>
      <c r="V14" s="103" t="s">
        <v>15</v>
      </c>
      <c r="W14" s="103" t="s">
        <v>15</v>
      </c>
      <c r="X14" s="74" t="s">
        <v>15</v>
      </c>
      <c r="Z14" s="74" t="s">
        <v>73</v>
      </c>
      <c r="AA14" s="74" t="s">
        <v>74</v>
      </c>
      <c r="AB14" s="74" t="s">
        <v>75</v>
      </c>
      <c r="AC14" s="74" t="s">
        <v>76</v>
      </c>
    </row>
    <row r="15" spans="1:29" s="71" customFormat="1" ht="119.25" customHeight="1" x14ac:dyDescent="0.3">
      <c r="A15" s="104"/>
      <c r="B15" s="105" t="s">
        <v>37</v>
      </c>
      <c r="C15" s="106">
        <f t="shared" ref="C15:C16" si="0">(100*F15)/(100-V15)</f>
        <v>45</v>
      </c>
      <c r="D15" s="107">
        <f t="shared" ref="D15:D16" si="1">(100*G15)/(100-V15)</f>
        <v>45</v>
      </c>
      <c r="E15" s="107">
        <f t="shared" ref="E15:E16" si="2">(100*H15)/(100-V15)</f>
        <v>60</v>
      </c>
      <c r="F15" s="107">
        <v>45</v>
      </c>
      <c r="G15" s="107">
        <v>45</v>
      </c>
      <c r="H15" s="107">
        <f>G15/0.75</f>
        <v>60</v>
      </c>
      <c r="I15" s="108">
        <f>Z15/100*F15</f>
        <v>8.82</v>
      </c>
      <c r="J15" s="108">
        <f>Z15/100*G15</f>
        <v>8.82</v>
      </c>
      <c r="K15" s="108">
        <f>Z15/100*H15</f>
        <v>11.76</v>
      </c>
      <c r="L15" s="108">
        <f>AA15/100*F15</f>
        <v>1.8449999999999998</v>
      </c>
      <c r="M15" s="108">
        <f>AA15/100*G15</f>
        <v>1.8449999999999998</v>
      </c>
      <c r="N15" s="108">
        <f>AA15/100*H15</f>
        <v>2.4599999999999995</v>
      </c>
      <c r="O15" s="108">
        <f>AB15/100*F15</f>
        <v>0.13500000000000001</v>
      </c>
      <c r="P15" s="108">
        <f>AB15/100*G15</f>
        <v>0.13500000000000001</v>
      </c>
      <c r="Q15" s="108">
        <f>AB15/100*H15</f>
        <v>0.18</v>
      </c>
      <c r="R15" s="109">
        <f>AC15/100*F15</f>
        <v>52.199999999999996</v>
      </c>
      <c r="S15" s="109">
        <f>AC15/100*G15</f>
        <v>52.199999999999996</v>
      </c>
      <c r="T15" s="109">
        <f>AC15/100*H15</f>
        <v>69.599999999999994</v>
      </c>
      <c r="U15" s="110" t="s">
        <v>29</v>
      </c>
      <c r="V15" s="111">
        <v>0</v>
      </c>
      <c r="W15" s="112">
        <v>0</v>
      </c>
      <c r="X15" s="75"/>
      <c r="Z15" s="108">
        <v>19.600000000000001</v>
      </c>
      <c r="AA15" s="108">
        <v>4.0999999999999996</v>
      </c>
      <c r="AB15" s="108">
        <v>0.3</v>
      </c>
      <c r="AC15" s="109">
        <v>116</v>
      </c>
    </row>
    <row r="16" spans="1:29" ht="103.5" customHeight="1" x14ac:dyDescent="0.3">
      <c r="A16" s="25"/>
      <c r="B16" s="17" t="s">
        <v>39</v>
      </c>
      <c r="C16" s="13">
        <f t="shared" si="0"/>
        <v>67.164179104477611</v>
      </c>
      <c r="D16" s="14">
        <f t="shared" si="1"/>
        <v>67.164179104477611</v>
      </c>
      <c r="E16" s="14">
        <f t="shared" si="2"/>
        <v>89.552238805970148</v>
      </c>
      <c r="F16" s="14">
        <v>45</v>
      </c>
      <c r="G16" s="14">
        <v>45</v>
      </c>
      <c r="H16" s="18">
        <f>G16/0.75</f>
        <v>60</v>
      </c>
      <c r="I16" s="81">
        <f>Z16/100*F16</f>
        <v>9.5849999999999991</v>
      </c>
      <c r="J16" s="81">
        <f>Z16/100*G16</f>
        <v>9.5849999999999991</v>
      </c>
      <c r="K16" s="81">
        <f>Z16/100*H16</f>
        <v>12.78</v>
      </c>
      <c r="L16" s="81">
        <f>AA16/100*F16</f>
        <v>4.95</v>
      </c>
      <c r="M16" s="81">
        <f>AA16/100*G16</f>
        <v>4.95</v>
      </c>
      <c r="N16" s="81">
        <f>AA16/100*H16</f>
        <v>6.6</v>
      </c>
      <c r="O16" s="81">
        <f>AB16/100*F16</f>
        <v>4.4999999999999998E-2</v>
      </c>
      <c r="P16" s="81">
        <f>AB16/100*G16</f>
        <v>4.4999999999999998E-2</v>
      </c>
      <c r="Q16" s="81">
        <f>AB16/100*H16</f>
        <v>0.06</v>
      </c>
      <c r="R16" s="77">
        <f>AC16/100*F16</f>
        <v>83.25</v>
      </c>
      <c r="S16" s="77">
        <f>AC16/100*G16</f>
        <v>83.25</v>
      </c>
      <c r="T16" s="77">
        <f>AC16/100*H16</f>
        <v>111</v>
      </c>
      <c r="U16" s="32" t="s">
        <v>40</v>
      </c>
      <c r="V16" s="15">
        <v>33</v>
      </c>
      <c r="W16" s="22">
        <v>0</v>
      </c>
      <c r="X16" s="22">
        <v>1</v>
      </c>
      <c r="Z16" s="76">
        <v>21.3</v>
      </c>
      <c r="AA16" s="76">
        <v>11</v>
      </c>
      <c r="AB16" s="76">
        <v>0.1</v>
      </c>
      <c r="AC16" s="77">
        <v>185</v>
      </c>
    </row>
    <row r="17" spans="1:29" ht="39" customHeight="1" x14ac:dyDescent="0.3">
      <c r="A17" s="25" t="s">
        <v>43</v>
      </c>
      <c r="B17" s="17" t="s">
        <v>44</v>
      </c>
      <c r="C17" s="13">
        <f t="shared" ref="C17:C18" si="3">(100*F17)/(100-V17)</f>
        <v>4</v>
      </c>
      <c r="D17" s="14">
        <f t="shared" ref="D17:D18" si="4">(100*G17)/(100-V17)</f>
        <v>4</v>
      </c>
      <c r="E17" s="14">
        <f t="shared" ref="E17:E18" si="5">(100*H17)/(100-V17)</f>
        <v>5.3333333333333321</v>
      </c>
      <c r="F17" s="18">
        <v>4</v>
      </c>
      <c r="G17" s="18">
        <v>4</v>
      </c>
      <c r="H17" s="18">
        <f>G17/0.75</f>
        <v>5.333333333333333</v>
      </c>
      <c r="I17" s="81">
        <f>Z17/100*F17</f>
        <v>0.28000000000000003</v>
      </c>
      <c r="J17" s="81">
        <f>Z17/100*G17</f>
        <v>0.28000000000000003</v>
      </c>
      <c r="K17" s="81">
        <f>Z17/100*H17</f>
        <v>0.37333333333333335</v>
      </c>
      <c r="L17" s="81">
        <f>AA17/100*F17</f>
        <v>0.04</v>
      </c>
      <c r="M17" s="81">
        <f>AA17/100*G17</f>
        <v>0.04</v>
      </c>
      <c r="N17" s="81">
        <f>AA17/100*H17</f>
        <v>5.333333333333333E-2</v>
      </c>
      <c r="O17" s="81">
        <f>AB17/100*F17</f>
        <v>2.8719999999999999</v>
      </c>
      <c r="P17" s="81">
        <f>AB17/100*G17</f>
        <v>2.8719999999999999</v>
      </c>
      <c r="Q17" s="81">
        <f>AB17/100*H17</f>
        <v>3.829333333333333</v>
      </c>
      <c r="R17" s="77">
        <f>AC17/100*F17</f>
        <v>13.2</v>
      </c>
      <c r="S17" s="77">
        <f>AC17/100*G17</f>
        <v>13.2</v>
      </c>
      <c r="T17" s="77">
        <f>AC17/100*H17</f>
        <v>17.599999999999998</v>
      </c>
      <c r="U17" s="32" t="s">
        <v>46</v>
      </c>
      <c r="V17" s="19">
        <v>0</v>
      </c>
      <c r="W17" s="22">
        <v>350</v>
      </c>
      <c r="X17" s="22"/>
      <c r="Z17" s="76">
        <v>7</v>
      </c>
      <c r="AA17" s="76">
        <v>1</v>
      </c>
      <c r="AB17" s="76">
        <v>71.8</v>
      </c>
      <c r="AC17" s="77">
        <v>330</v>
      </c>
    </row>
    <row r="18" spans="1:29" ht="37.5" customHeight="1" x14ac:dyDescent="0.3">
      <c r="A18" s="25"/>
      <c r="B18" s="17" t="s">
        <v>33</v>
      </c>
      <c r="C18" s="13">
        <f t="shared" si="3"/>
        <v>14.76</v>
      </c>
      <c r="D18" s="14">
        <f t="shared" si="4"/>
        <v>14.76</v>
      </c>
      <c r="E18" s="14">
        <f t="shared" si="5"/>
        <v>19.68</v>
      </c>
      <c r="F18" s="18">
        <v>14.76</v>
      </c>
      <c r="G18" s="18">
        <v>14.76</v>
      </c>
      <c r="H18" s="18">
        <f>G18/0.75</f>
        <v>19.68</v>
      </c>
      <c r="I18" s="81">
        <f>Z18/100*F18</f>
        <v>0</v>
      </c>
      <c r="J18" s="81">
        <f>Z18/100*G18</f>
        <v>0</v>
      </c>
      <c r="K18" s="81">
        <f>Z18/100*H18</f>
        <v>0</v>
      </c>
      <c r="L18" s="81">
        <f>AA18/100*F18</f>
        <v>0</v>
      </c>
      <c r="M18" s="81">
        <f>AA18/100*G18</f>
        <v>0</v>
      </c>
      <c r="N18" s="81">
        <f>AA18/100*H18</f>
        <v>0</v>
      </c>
      <c r="O18" s="81">
        <f>AB18/100*F18</f>
        <v>0</v>
      </c>
      <c r="P18" s="81">
        <f>AB18/100*G18</f>
        <v>0</v>
      </c>
      <c r="Q18" s="81">
        <f>AB18/100*H18</f>
        <v>0</v>
      </c>
      <c r="R18" s="77">
        <f>AC18/100*F18</f>
        <v>0</v>
      </c>
      <c r="S18" s="77">
        <f>AC18/100*G18</f>
        <v>0</v>
      </c>
      <c r="T18" s="77">
        <f>AC18/100*H18</f>
        <v>0</v>
      </c>
      <c r="U18" s="32" t="s">
        <v>47</v>
      </c>
      <c r="V18" s="19">
        <v>0</v>
      </c>
      <c r="W18" s="22">
        <v>0</v>
      </c>
      <c r="X18" s="22"/>
      <c r="Z18" s="76">
        <v>0</v>
      </c>
      <c r="AA18" s="76">
        <v>0</v>
      </c>
      <c r="AB18" s="76">
        <v>0</v>
      </c>
      <c r="AC18" s="77">
        <v>0</v>
      </c>
    </row>
    <row r="19" spans="1:29" ht="29.25" customHeight="1" x14ac:dyDescent="0.3">
      <c r="A19" s="25"/>
      <c r="B19" s="55" t="s">
        <v>45</v>
      </c>
      <c r="C19" s="56"/>
      <c r="D19" s="56"/>
      <c r="E19" s="57"/>
      <c r="F19" s="23">
        <f>F17*W17/100+F17</f>
        <v>18</v>
      </c>
      <c r="G19" s="23">
        <f>G17*W17/100+G17</f>
        <v>18</v>
      </c>
      <c r="H19" s="23">
        <f>H17*W17/100+H17</f>
        <v>23.999999999999996</v>
      </c>
      <c r="I19" s="16"/>
      <c r="J19" s="16"/>
      <c r="K19" s="16"/>
      <c r="L19" s="16"/>
      <c r="M19" s="16"/>
      <c r="N19" s="16"/>
      <c r="O19" s="16"/>
      <c r="P19" s="16"/>
      <c r="Q19" s="16"/>
      <c r="R19" s="14"/>
      <c r="S19" s="14"/>
      <c r="T19" s="14"/>
      <c r="U19" s="32"/>
      <c r="V19" s="22">
        <v>0</v>
      </c>
      <c r="W19" s="22">
        <v>0</v>
      </c>
      <c r="X19" s="22"/>
      <c r="Z19" s="76"/>
      <c r="AA19" s="76"/>
      <c r="AB19" s="76"/>
      <c r="AC19" s="77"/>
    </row>
    <row r="20" spans="1:29" ht="36" customHeight="1" x14ac:dyDescent="0.3">
      <c r="A20" s="25" t="s">
        <v>48</v>
      </c>
      <c r="B20" s="12" t="s">
        <v>52</v>
      </c>
      <c r="C20" s="13">
        <f t="shared" ref="C20:C21" si="6">(100*F20)/(100-V20)</f>
        <v>5</v>
      </c>
      <c r="D20" s="14">
        <f t="shared" ref="D20:D21" si="7">(100*G20)/(100-V20)</f>
        <v>5</v>
      </c>
      <c r="E20" s="14">
        <f t="shared" ref="E20:E21" si="8">(100*H20)/(100-V20)</f>
        <v>6.6666666666666679</v>
      </c>
      <c r="F20" s="18">
        <v>5</v>
      </c>
      <c r="G20" s="18">
        <v>5</v>
      </c>
      <c r="H20" s="18">
        <f>G20/0.75</f>
        <v>6.666666666666667</v>
      </c>
      <c r="I20" s="81">
        <f>Z20/100*F20</f>
        <v>0.14099999999999999</v>
      </c>
      <c r="J20" s="81">
        <f>Z20/100*G20</f>
        <v>0.14099999999999999</v>
      </c>
      <c r="K20" s="81">
        <f>Z20/100*H20</f>
        <v>0.188</v>
      </c>
      <c r="L20" s="81">
        <f>AA20/100*F20</f>
        <v>0.125</v>
      </c>
      <c r="M20" s="81">
        <f>AA20/100*G20</f>
        <v>0.125</v>
      </c>
      <c r="N20" s="81">
        <f>AA20/100*H20</f>
        <v>0.16666666666666669</v>
      </c>
      <c r="O20" s="81">
        <f>AB20/100*F20</f>
        <v>0.23650000000000002</v>
      </c>
      <c r="P20" s="81">
        <f>AB20/100*G20</f>
        <v>0.23650000000000002</v>
      </c>
      <c r="Q20" s="81">
        <f>AB20/100*H20</f>
        <v>0.31533333333333335</v>
      </c>
      <c r="R20" s="77">
        <f>AC20/100*F20</f>
        <v>2.6</v>
      </c>
      <c r="S20" s="77">
        <f>AC20/100*G20</f>
        <v>2.6</v>
      </c>
      <c r="T20" s="77">
        <f>AC20/100*H20</f>
        <v>3.4666666666666668</v>
      </c>
      <c r="U20" s="32" t="s">
        <v>50</v>
      </c>
      <c r="V20" s="22">
        <v>0</v>
      </c>
      <c r="W20" s="22">
        <v>0</v>
      </c>
      <c r="X20" s="22"/>
      <c r="Z20" s="76">
        <v>2.82</v>
      </c>
      <c r="AA20" s="76">
        <v>2.5</v>
      </c>
      <c r="AB20" s="76">
        <v>4.7300000000000004</v>
      </c>
      <c r="AC20" s="77">
        <v>52</v>
      </c>
    </row>
    <row r="21" spans="1:29" ht="48" customHeight="1" x14ac:dyDescent="0.3">
      <c r="A21" s="25" t="s">
        <v>48</v>
      </c>
      <c r="B21" s="12" t="s">
        <v>49</v>
      </c>
      <c r="C21" s="13">
        <f t="shared" si="6"/>
        <v>2</v>
      </c>
      <c r="D21" s="14">
        <f t="shared" si="7"/>
        <v>2</v>
      </c>
      <c r="E21" s="14">
        <f t="shared" si="8"/>
        <v>2.6666666666666661</v>
      </c>
      <c r="F21" s="14">
        <v>2</v>
      </c>
      <c r="G21" s="14">
        <v>2</v>
      </c>
      <c r="H21" s="18">
        <f>G21/0.75</f>
        <v>2.6666666666666665</v>
      </c>
      <c r="I21" s="81">
        <f>Z21/100*F21</f>
        <v>1.6E-2</v>
      </c>
      <c r="J21" s="81">
        <f>Z21/100*G21</f>
        <v>1.6E-2</v>
      </c>
      <c r="K21" s="81">
        <f>Z21/100*H21</f>
        <v>2.1333333333333333E-2</v>
      </c>
      <c r="L21" s="81">
        <f>AA21/100*F21</f>
        <v>1.45</v>
      </c>
      <c r="M21" s="81">
        <f>AA21/100*G21</f>
        <v>1.45</v>
      </c>
      <c r="N21" s="81">
        <f>AA21/100*H21</f>
        <v>1.9333333333333331</v>
      </c>
      <c r="O21" s="81">
        <f>AB21/100*F21</f>
        <v>2.6000000000000002E-2</v>
      </c>
      <c r="P21" s="81">
        <f>AB21/100*G21</f>
        <v>2.6000000000000002E-2</v>
      </c>
      <c r="Q21" s="81">
        <f>AB21/100*H21</f>
        <v>3.4666666666666665E-2</v>
      </c>
      <c r="R21" s="77">
        <f>AC21/100*F21</f>
        <v>13.22</v>
      </c>
      <c r="S21" s="77">
        <f>AC21/100*G21</f>
        <v>13.22</v>
      </c>
      <c r="T21" s="77">
        <f>AC21/100*H21</f>
        <v>17.626666666666665</v>
      </c>
      <c r="U21" s="32" t="s">
        <v>51</v>
      </c>
      <c r="V21" s="22">
        <v>0</v>
      </c>
      <c r="W21" s="22">
        <v>0</v>
      </c>
      <c r="X21" s="22"/>
      <c r="Z21" s="76">
        <v>0.8</v>
      </c>
      <c r="AA21" s="76">
        <v>72.5</v>
      </c>
      <c r="AB21" s="76">
        <v>1.3</v>
      </c>
      <c r="AC21" s="77">
        <v>661</v>
      </c>
    </row>
    <row r="22" spans="1:29" ht="48.75" customHeight="1" x14ac:dyDescent="0.3">
      <c r="A22" s="25"/>
      <c r="B22" s="21" t="s">
        <v>30</v>
      </c>
      <c r="C22" s="29">
        <f t="shared" ref="C22" si="9">(100*F22)/(100-V22)</f>
        <v>0.14000000000000001</v>
      </c>
      <c r="D22" s="16">
        <f t="shared" ref="D22" si="10">(100*G22)/(100-V22)</f>
        <v>0.14000000000000001</v>
      </c>
      <c r="E22" s="16">
        <f t="shared" ref="E22" si="11">(100*H22)/(100-V22)</f>
        <v>0.18666666666666668</v>
      </c>
      <c r="F22" s="16">
        <v>0.14000000000000001</v>
      </c>
      <c r="G22" s="16">
        <v>0.14000000000000001</v>
      </c>
      <c r="H22" s="20">
        <f>G22/0.75</f>
        <v>0.18666666666666668</v>
      </c>
      <c r="I22" s="81">
        <f>Z22/100*F22</f>
        <v>0</v>
      </c>
      <c r="J22" s="81">
        <f>Z22/100*G22</f>
        <v>0</v>
      </c>
      <c r="K22" s="81">
        <f>Z22/100*H22</f>
        <v>0</v>
      </c>
      <c r="L22" s="81">
        <f>AA22/100*F22</f>
        <v>0</v>
      </c>
      <c r="M22" s="81">
        <f>AA22/100*G22</f>
        <v>0</v>
      </c>
      <c r="N22" s="81">
        <f>AA22/100*H22</f>
        <v>0</v>
      </c>
      <c r="O22" s="81">
        <f>AB22/100*F22</f>
        <v>0</v>
      </c>
      <c r="P22" s="81">
        <f>AB22/100*G22</f>
        <v>0</v>
      </c>
      <c r="Q22" s="81">
        <f>AB22/100*H22</f>
        <v>0</v>
      </c>
      <c r="R22" s="77">
        <f>AC22/100*F22</f>
        <v>0</v>
      </c>
      <c r="S22" s="77">
        <f>AC22/100*G22</f>
        <v>0</v>
      </c>
      <c r="T22" s="77">
        <f>AC22/100*H22</f>
        <v>0</v>
      </c>
      <c r="U22" s="41" t="s">
        <v>31</v>
      </c>
      <c r="V22" s="22">
        <v>0</v>
      </c>
      <c r="W22" s="22">
        <v>0</v>
      </c>
      <c r="X22" s="22"/>
      <c r="Z22" s="76">
        <v>0</v>
      </c>
      <c r="AA22" s="76">
        <v>0</v>
      </c>
      <c r="AB22" s="76">
        <v>0</v>
      </c>
      <c r="AC22" s="77">
        <v>0</v>
      </c>
    </row>
    <row r="23" spans="1:29" ht="29.25" customHeight="1" x14ac:dyDescent="0.3">
      <c r="A23" s="38"/>
      <c r="B23" s="58" t="s">
        <v>38</v>
      </c>
      <c r="C23" s="59"/>
      <c r="D23" s="59"/>
      <c r="E23" s="60"/>
      <c r="F23" s="37">
        <f>(F15+SUM(F19:F22))*(100-X23)/100</f>
        <v>63.126000000000005</v>
      </c>
      <c r="G23" s="37">
        <f t="shared" ref="G23" si="12">(G15+SUM(G19:G22))*(100-X23)/100</f>
        <v>63.126000000000005</v>
      </c>
      <c r="H23" s="37">
        <f>(H15+SUM(H19:H22))*(100-X23)/100</f>
        <v>84.167999999999992</v>
      </c>
      <c r="I23" s="16"/>
      <c r="J23" s="16"/>
      <c r="K23" s="16"/>
      <c r="L23" s="16"/>
      <c r="M23" s="16"/>
      <c r="N23" s="16"/>
      <c r="O23" s="16"/>
      <c r="P23" s="16"/>
      <c r="Q23" s="16"/>
      <c r="R23" s="14"/>
      <c r="S23" s="14"/>
      <c r="T23" s="14"/>
      <c r="U23" s="42"/>
      <c r="V23" s="22"/>
      <c r="W23" s="22"/>
      <c r="X23" s="22">
        <v>10</v>
      </c>
      <c r="Z23" s="76"/>
      <c r="AA23" s="76"/>
      <c r="AB23" s="76"/>
      <c r="AC23" s="77"/>
    </row>
    <row r="24" spans="1:29" ht="29.25" customHeight="1" x14ac:dyDescent="0.3">
      <c r="A24" s="38"/>
      <c r="B24" s="58" t="s">
        <v>54</v>
      </c>
      <c r="C24" s="59"/>
      <c r="D24" s="59"/>
      <c r="E24" s="60"/>
      <c r="F24" s="37"/>
      <c r="G24" s="37"/>
      <c r="H24" s="37"/>
      <c r="I24" s="16"/>
      <c r="J24" s="16"/>
      <c r="K24" s="16"/>
      <c r="L24" s="16"/>
      <c r="M24" s="16"/>
      <c r="N24" s="16"/>
      <c r="O24" s="16"/>
      <c r="P24" s="16"/>
      <c r="Q24" s="16"/>
      <c r="R24" s="14"/>
      <c r="S24" s="14"/>
      <c r="T24" s="14"/>
      <c r="U24" s="42"/>
      <c r="V24" s="22"/>
      <c r="W24" s="22"/>
      <c r="X24" s="22"/>
      <c r="Z24" s="76"/>
      <c r="AA24" s="76"/>
      <c r="AB24" s="76"/>
      <c r="AC24" s="77"/>
    </row>
    <row r="25" spans="1:29" ht="34.5" customHeight="1" x14ac:dyDescent="0.3">
      <c r="A25" s="78" t="s">
        <v>28</v>
      </c>
      <c r="B25" s="40" t="s">
        <v>56</v>
      </c>
      <c r="C25" s="13">
        <f t="shared" ref="C25:C26" si="13">(100*F25)/(100-V25)</f>
        <v>2.5</v>
      </c>
      <c r="D25" s="14">
        <f t="shared" ref="D25:D26" si="14">(100*G25)/(100-V25)</f>
        <v>2.5</v>
      </c>
      <c r="E25" s="14">
        <f t="shared" ref="E25:E26" si="15">(100*H25)/(100-V25)</f>
        <v>3.3333333333333339</v>
      </c>
      <c r="F25" s="14">
        <v>2.5</v>
      </c>
      <c r="G25" s="14">
        <v>2.5</v>
      </c>
      <c r="H25" s="18">
        <f>G25/0.75</f>
        <v>3.3333333333333335</v>
      </c>
      <c r="I25" s="81">
        <f>Z25/100*F25</f>
        <v>0.25750000000000001</v>
      </c>
      <c r="J25" s="81">
        <f>Z25/100*G25</f>
        <v>0.25750000000000001</v>
      </c>
      <c r="K25" s="81">
        <f>Z25/100*H25</f>
        <v>0.34333333333333338</v>
      </c>
      <c r="L25" s="81">
        <f>AA25/100*F25</f>
        <v>2.7500000000000004E-2</v>
      </c>
      <c r="M25" s="81">
        <f>AA25/100*G25</f>
        <v>2.7500000000000004E-2</v>
      </c>
      <c r="N25" s="81">
        <f>AA25/100*H25</f>
        <v>3.6666666666666674E-2</v>
      </c>
      <c r="O25" s="81">
        <f>AB25/100*F25</f>
        <v>1.7249999999999999</v>
      </c>
      <c r="P25" s="81">
        <f>AB25/100*G25</f>
        <v>1.7249999999999999</v>
      </c>
      <c r="Q25" s="81">
        <f>AB25/100*H25</f>
        <v>2.2999999999999998</v>
      </c>
      <c r="R25" s="77">
        <f>AC25/100*F25</f>
        <v>8.35</v>
      </c>
      <c r="S25" s="77">
        <f>AC25/100*G25</f>
        <v>8.35</v>
      </c>
      <c r="T25" s="77">
        <f>AC25/100*H25</f>
        <v>11.133333333333333</v>
      </c>
      <c r="U25" s="42" t="s">
        <v>61</v>
      </c>
      <c r="V25" s="22">
        <v>0</v>
      </c>
      <c r="W25" s="22">
        <v>0</v>
      </c>
      <c r="X25" s="22"/>
      <c r="Z25" s="76">
        <v>10.3</v>
      </c>
      <c r="AA25" s="76">
        <v>1.1000000000000001</v>
      </c>
      <c r="AB25" s="76">
        <v>69</v>
      </c>
      <c r="AC25" s="77">
        <v>334</v>
      </c>
    </row>
    <row r="26" spans="1:29" ht="39" customHeight="1" x14ac:dyDescent="0.3">
      <c r="A26" s="38"/>
      <c r="B26" s="40" t="s">
        <v>33</v>
      </c>
      <c r="C26" s="13">
        <f t="shared" si="13"/>
        <v>24</v>
      </c>
      <c r="D26" s="14">
        <f t="shared" si="14"/>
        <v>24</v>
      </c>
      <c r="E26" s="14">
        <f t="shared" si="15"/>
        <v>32</v>
      </c>
      <c r="F26" s="14">
        <v>24</v>
      </c>
      <c r="G26" s="14">
        <v>24</v>
      </c>
      <c r="H26" s="18">
        <f>G26/0.75</f>
        <v>32</v>
      </c>
      <c r="I26" s="81">
        <f>Z26/100*F26</f>
        <v>0</v>
      </c>
      <c r="J26" s="81">
        <f>Z26/100*G26</f>
        <v>0</v>
      </c>
      <c r="K26" s="81">
        <f>Z26/100*H26</f>
        <v>0</v>
      </c>
      <c r="L26" s="81">
        <f>AA26/100*F26</f>
        <v>0</v>
      </c>
      <c r="M26" s="81">
        <f>AA26/100*G26</f>
        <v>0</v>
      </c>
      <c r="N26" s="81">
        <f>AA26/100*H26</f>
        <v>0</v>
      </c>
      <c r="O26" s="81">
        <f>AB26/100*F26</f>
        <v>0</v>
      </c>
      <c r="P26" s="81">
        <f>AB26/100*G26</f>
        <v>0</v>
      </c>
      <c r="Q26" s="81">
        <f>AB26/100*H26</f>
        <v>0</v>
      </c>
      <c r="R26" s="77">
        <f>AC26/100*F26</f>
        <v>0</v>
      </c>
      <c r="S26" s="77">
        <f>AC26/100*G26</f>
        <v>0</v>
      </c>
      <c r="T26" s="77">
        <f>AC26/100*H26</f>
        <v>0</v>
      </c>
      <c r="U26" s="42" t="s">
        <v>34</v>
      </c>
      <c r="V26" s="22">
        <v>0</v>
      </c>
      <c r="W26" s="22">
        <v>0</v>
      </c>
      <c r="X26" s="22"/>
      <c r="Z26" s="76">
        <v>0</v>
      </c>
      <c r="AA26" s="76">
        <v>0</v>
      </c>
      <c r="AB26" s="76">
        <v>0</v>
      </c>
      <c r="AC26" s="77">
        <v>0</v>
      </c>
    </row>
    <row r="27" spans="1:29" ht="29.25" customHeight="1" x14ac:dyDescent="0.3">
      <c r="A27" s="38"/>
      <c r="B27" s="58" t="s">
        <v>57</v>
      </c>
      <c r="C27" s="59"/>
      <c r="D27" s="59"/>
      <c r="E27" s="60"/>
      <c r="F27" s="23">
        <f>SUM(F25:F26)*(100-W27)/100</f>
        <v>23.85</v>
      </c>
      <c r="G27" s="23">
        <f>SUM(G25:G26)*(100-W27)/100</f>
        <v>23.85</v>
      </c>
      <c r="H27" s="23">
        <f>SUM(H25:H26)*(100-W27)/100</f>
        <v>31.8</v>
      </c>
      <c r="I27" s="16"/>
      <c r="J27" s="16"/>
      <c r="K27" s="16"/>
      <c r="L27" s="16"/>
      <c r="M27" s="16"/>
      <c r="N27" s="16"/>
      <c r="O27" s="16"/>
      <c r="P27" s="16"/>
      <c r="Q27" s="16"/>
      <c r="R27" s="14"/>
      <c r="S27" s="14"/>
      <c r="T27" s="14"/>
      <c r="U27" s="42"/>
      <c r="V27" s="22"/>
      <c r="W27" s="22">
        <v>10</v>
      </c>
      <c r="X27" s="22"/>
      <c r="Z27" s="76"/>
      <c r="AA27" s="76"/>
      <c r="AB27" s="76"/>
      <c r="AC27" s="77"/>
    </row>
    <row r="28" spans="1:29" ht="51" customHeight="1" x14ac:dyDescent="0.3">
      <c r="A28" s="78" t="s">
        <v>48</v>
      </c>
      <c r="B28" s="40" t="s">
        <v>55</v>
      </c>
      <c r="C28" s="13">
        <f t="shared" ref="C28" si="16">(100*F28)/(100-V28)</f>
        <v>8</v>
      </c>
      <c r="D28" s="14">
        <f t="shared" ref="D28" si="17">(100*G28)/(100-V28)</f>
        <v>8</v>
      </c>
      <c r="E28" s="14">
        <f t="shared" ref="E28" si="18">(100*H28)/(100-V28)</f>
        <v>10.666666666666664</v>
      </c>
      <c r="F28" s="14">
        <v>8</v>
      </c>
      <c r="G28" s="14">
        <v>8</v>
      </c>
      <c r="H28" s="18">
        <f>G28/0.75</f>
        <v>10.666666666666666</v>
      </c>
      <c r="I28" s="81">
        <f>Z28/100*F28</f>
        <v>0.22399999999999998</v>
      </c>
      <c r="J28" s="81">
        <f>Z28/100*G28</f>
        <v>0.22399999999999998</v>
      </c>
      <c r="K28" s="81">
        <f>Z28/100*H28</f>
        <v>0.29866666666666664</v>
      </c>
      <c r="L28" s="81">
        <f>AA28/100*F28</f>
        <v>1.68</v>
      </c>
      <c r="M28" s="81">
        <f>AA28/100*G28</f>
        <v>1.68</v>
      </c>
      <c r="N28" s="81">
        <f>AA28/100*H28</f>
        <v>2.2399999999999998</v>
      </c>
      <c r="O28" s="81">
        <f>AB28/100*F28</f>
        <v>0.24</v>
      </c>
      <c r="P28" s="81">
        <f>AB28/100*G28</f>
        <v>0.24</v>
      </c>
      <c r="Q28" s="81">
        <f>AB28/100*H28</f>
        <v>0.31999999999999995</v>
      </c>
      <c r="R28" s="77">
        <f>AC28/100*F28</f>
        <v>16.96</v>
      </c>
      <c r="S28" s="77">
        <f>AC28/100*G28</f>
        <v>16.96</v>
      </c>
      <c r="T28" s="77">
        <f>AC28/100*H28</f>
        <v>22.613333333333333</v>
      </c>
      <c r="U28" s="42" t="s">
        <v>60</v>
      </c>
      <c r="V28" s="22">
        <v>0</v>
      </c>
      <c r="W28" s="22">
        <v>0</v>
      </c>
      <c r="X28" s="22"/>
      <c r="Z28" s="76">
        <v>2.8</v>
      </c>
      <c r="AA28" s="76">
        <v>21</v>
      </c>
      <c r="AB28" s="76">
        <v>3</v>
      </c>
      <c r="AC28" s="77">
        <v>212</v>
      </c>
    </row>
    <row r="29" spans="1:29" ht="60.75" customHeight="1" x14ac:dyDescent="0.3">
      <c r="A29" s="38"/>
      <c r="B29" s="40" t="s">
        <v>58</v>
      </c>
      <c r="C29" s="13">
        <f>(100*F29)/(100-V29)</f>
        <v>2.5</v>
      </c>
      <c r="D29" s="14">
        <f t="shared" ref="D29:D30" si="19">(100*G29)/(100-V29)</f>
        <v>2.5</v>
      </c>
      <c r="E29" s="14">
        <f t="shared" ref="E29:E30" si="20">(100*H29)/(100-V29)</f>
        <v>3.3333333333333339</v>
      </c>
      <c r="F29" s="14">
        <v>2.5</v>
      </c>
      <c r="G29" s="14">
        <v>2.5</v>
      </c>
      <c r="H29" s="18">
        <f>G29/0.75</f>
        <v>3.3333333333333335</v>
      </c>
      <c r="I29" s="81">
        <f>Z29/100*F29</f>
        <v>0.12</v>
      </c>
      <c r="J29" s="81">
        <f>Z29/100*G29</f>
        <v>0.12</v>
      </c>
      <c r="K29" s="81">
        <f>Z29/100*H29</f>
        <v>0.16</v>
      </c>
      <c r="L29" s="81">
        <f>AA29/100*F29</f>
        <v>0</v>
      </c>
      <c r="M29" s="81">
        <f>AA29/100*G29</f>
        <v>0</v>
      </c>
      <c r="N29" s="81">
        <f>AA29/100*H29</f>
        <v>0</v>
      </c>
      <c r="O29" s="81">
        <f>AB29/100*F29</f>
        <v>0.50250000000000006</v>
      </c>
      <c r="P29" s="81">
        <f>AB29/100*G29</f>
        <v>0.50250000000000006</v>
      </c>
      <c r="Q29" s="81">
        <f>AB29/100*H29</f>
        <v>0.67</v>
      </c>
      <c r="R29" s="77">
        <f>AC29/100*F29</f>
        <v>2.4750000000000001</v>
      </c>
      <c r="S29" s="77">
        <f>AC29/100*G29</f>
        <v>2.4750000000000001</v>
      </c>
      <c r="T29" s="77">
        <f>AC29/100*H29</f>
        <v>3.3000000000000003</v>
      </c>
      <c r="U29" s="42" t="s">
        <v>62</v>
      </c>
      <c r="V29" s="22">
        <v>0</v>
      </c>
      <c r="W29" s="22">
        <v>0</v>
      </c>
      <c r="X29" s="22"/>
      <c r="Z29" s="76">
        <v>4.8</v>
      </c>
      <c r="AA29" s="76">
        <v>0</v>
      </c>
      <c r="AB29" s="76">
        <v>20.100000000000001</v>
      </c>
      <c r="AC29" s="77">
        <v>99</v>
      </c>
    </row>
    <row r="30" spans="1:29" ht="49.5" customHeight="1" x14ac:dyDescent="0.3">
      <c r="A30" s="38"/>
      <c r="B30" s="40" t="s">
        <v>30</v>
      </c>
      <c r="C30" s="13">
        <f t="shared" ref="C30" si="21">(100*F30)/(100-V30)</f>
        <v>0.05</v>
      </c>
      <c r="D30" s="14">
        <f t="shared" si="19"/>
        <v>0.05</v>
      </c>
      <c r="E30" s="14">
        <f t="shared" si="20"/>
        <v>6.6666666666666666E-2</v>
      </c>
      <c r="F30" s="16">
        <v>0.05</v>
      </c>
      <c r="G30" s="16">
        <v>0.05</v>
      </c>
      <c r="H30" s="20">
        <f>G30/0.75</f>
        <v>6.6666666666666666E-2</v>
      </c>
      <c r="I30" s="81">
        <f>Z30/100*F30</f>
        <v>0</v>
      </c>
      <c r="J30" s="81">
        <f>Z30/100*G30</f>
        <v>0</v>
      </c>
      <c r="K30" s="81">
        <f>Z30/100*H30</f>
        <v>0</v>
      </c>
      <c r="L30" s="81">
        <f>AA30/100*F30</f>
        <v>0</v>
      </c>
      <c r="M30" s="81">
        <f>AA30/100*G30</f>
        <v>0</v>
      </c>
      <c r="N30" s="81">
        <f>AA30/100*H30</f>
        <v>0</v>
      </c>
      <c r="O30" s="81">
        <f>AB30/100*F30</f>
        <v>0</v>
      </c>
      <c r="P30" s="81">
        <f>AB30/100*G30</f>
        <v>0</v>
      </c>
      <c r="Q30" s="81">
        <f>AB30/100*H30</f>
        <v>0</v>
      </c>
      <c r="R30" s="77">
        <f>AC30/100*F30</f>
        <v>0</v>
      </c>
      <c r="S30" s="77">
        <f>AC30/100*G30</f>
        <v>0</v>
      </c>
      <c r="T30" s="77">
        <f>AC30/100*H30</f>
        <v>0</v>
      </c>
      <c r="U30" s="42" t="s">
        <v>31</v>
      </c>
      <c r="V30" s="22">
        <v>0</v>
      </c>
      <c r="W30" s="22">
        <v>0</v>
      </c>
      <c r="X30" s="22"/>
      <c r="Z30" s="76">
        <v>0</v>
      </c>
      <c r="AA30" s="76">
        <v>0</v>
      </c>
      <c r="AB30" s="76">
        <v>0</v>
      </c>
      <c r="AC30" s="77">
        <v>0</v>
      </c>
    </row>
    <row r="31" spans="1:29" ht="36" customHeight="1" x14ac:dyDescent="0.3">
      <c r="A31" s="24"/>
      <c r="B31" s="55" t="s">
        <v>59</v>
      </c>
      <c r="C31" s="56"/>
      <c r="D31" s="56"/>
      <c r="E31" s="57"/>
      <c r="F31" s="37">
        <f>SUM(F27:F30)*(100-W31)/100</f>
        <v>31.991999999999997</v>
      </c>
      <c r="G31" s="37">
        <f>SUM(G27:G30)*(100-W31)/100</f>
        <v>31.991999999999997</v>
      </c>
      <c r="H31" s="37">
        <f>SUM(H27:H30)*(100-W31)/100</f>
        <v>42.656000000000006</v>
      </c>
      <c r="I31" s="16"/>
      <c r="J31" s="16"/>
      <c r="K31" s="16"/>
      <c r="L31" s="16"/>
      <c r="M31" s="16"/>
      <c r="N31" s="16"/>
      <c r="O31" s="16"/>
      <c r="P31" s="16"/>
      <c r="Q31" s="16"/>
      <c r="R31" s="14"/>
      <c r="S31" s="14"/>
      <c r="T31" s="14"/>
      <c r="U31" s="42"/>
      <c r="V31" s="22">
        <v>0</v>
      </c>
      <c r="W31" s="22">
        <v>7</v>
      </c>
      <c r="X31" s="22"/>
      <c r="Z31" s="76"/>
      <c r="AA31" s="76"/>
      <c r="AB31" s="76"/>
      <c r="AC31" s="77"/>
    </row>
    <row r="32" spans="1:29" x14ac:dyDescent="0.3">
      <c r="A32" s="24"/>
      <c r="B32" s="35" t="s">
        <v>35</v>
      </c>
      <c r="C32" s="61" t="s">
        <v>71</v>
      </c>
      <c r="D32" s="62"/>
      <c r="E32" s="63"/>
      <c r="F32" s="66">
        <f>F23*(100-W32)/100</f>
        <v>47.344500000000011</v>
      </c>
      <c r="G32" s="66">
        <f>G23*(100-W32)/100</f>
        <v>47.344500000000011</v>
      </c>
      <c r="H32" s="66">
        <f>H23*(100-W32)/100</f>
        <v>63.125999999999998</v>
      </c>
      <c r="I32" s="30">
        <f t="shared" ref="I32:T32" si="22">I15+SUM(I17:I31)</f>
        <v>9.8584999999999994</v>
      </c>
      <c r="J32" s="30">
        <f t="shared" si="22"/>
        <v>9.8584999999999994</v>
      </c>
      <c r="K32" s="30">
        <f t="shared" si="22"/>
        <v>13.144666666666666</v>
      </c>
      <c r="L32" s="30">
        <f t="shared" si="22"/>
        <v>5.1674999999999995</v>
      </c>
      <c r="M32" s="30">
        <f t="shared" si="22"/>
        <v>5.1674999999999995</v>
      </c>
      <c r="N32" s="30">
        <f t="shared" si="22"/>
        <v>6.8899999999999988</v>
      </c>
      <c r="O32" s="30">
        <f t="shared" si="22"/>
        <v>5.7370000000000001</v>
      </c>
      <c r="P32" s="30">
        <f t="shared" si="22"/>
        <v>5.7370000000000001</v>
      </c>
      <c r="Q32" s="30">
        <f t="shared" si="22"/>
        <v>7.6493333333333329</v>
      </c>
      <c r="R32" s="23">
        <f>R15+SUM(R17:R31)</f>
        <v>109.005</v>
      </c>
      <c r="S32" s="23">
        <f t="shared" si="22"/>
        <v>109.005</v>
      </c>
      <c r="T32" s="23">
        <f t="shared" si="22"/>
        <v>145.33999999999997</v>
      </c>
      <c r="U32" s="43"/>
      <c r="V32" s="22"/>
      <c r="W32" s="33">
        <v>25</v>
      </c>
      <c r="X32" s="22"/>
      <c r="Z32" s="76"/>
      <c r="AA32" s="76"/>
      <c r="AB32" s="76"/>
      <c r="AC32" s="77"/>
    </row>
    <row r="33" spans="1:29" x14ac:dyDescent="0.3">
      <c r="A33" s="24"/>
      <c r="B33" s="34"/>
      <c r="C33" s="61" t="s">
        <v>68</v>
      </c>
      <c r="D33" s="62"/>
      <c r="E33" s="63"/>
      <c r="F33" s="67"/>
      <c r="G33" s="67"/>
      <c r="H33" s="67"/>
      <c r="I33" s="30">
        <f>SUM(I16:I31)</f>
        <v>10.623499999999998</v>
      </c>
      <c r="J33" s="30">
        <f t="shared" ref="J33:T33" si="23">SUM(J16:J31)</f>
        <v>10.623499999999998</v>
      </c>
      <c r="K33" s="30">
        <f t="shared" si="23"/>
        <v>14.164666666666665</v>
      </c>
      <c r="L33" s="30">
        <f t="shared" si="23"/>
        <v>8.2725000000000009</v>
      </c>
      <c r="M33" s="30">
        <f t="shared" si="23"/>
        <v>8.2725000000000009</v>
      </c>
      <c r="N33" s="30">
        <f t="shared" si="23"/>
        <v>11.030000000000001</v>
      </c>
      <c r="O33" s="30">
        <f t="shared" si="23"/>
        <v>5.6470000000000002</v>
      </c>
      <c r="P33" s="30">
        <f t="shared" si="23"/>
        <v>5.6470000000000002</v>
      </c>
      <c r="Q33" s="30">
        <f t="shared" si="23"/>
        <v>7.5293333333333328</v>
      </c>
      <c r="R33" s="23">
        <f t="shared" si="23"/>
        <v>140.05499999999998</v>
      </c>
      <c r="S33" s="23">
        <f t="shared" si="23"/>
        <v>140.05499999999998</v>
      </c>
      <c r="T33" s="23">
        <f t="shared" si="23"/>
        <v>186.74</v>
      </c>
      <c r="U33" s="43"/>
      <c r="V33" s="22"/>
      <c r="W33" s="33"/>
      <c r="X33" s="22"/>
      <c r="Z33" s="76"/>
      <c r="AA33" s="76"/>
      <c r="AB33" s="76"/>
      <c r="AC33" s="77"/>
    </row>
    <row r="34" spans="1:29" ht="17.25" customHeight="1" x14ac:dyDescent="0.3">
      <c r="A34" s="24"/>
      <c r="B34" s="39" t="s">
        <v>35</v>
      </c>
      <c r="C34" s="52" t="s">
        <v>53</v>
      </c>
      <c r="D34" s="53"/>
      <c r="E34" s="54"/>
      <c r="F34" s="23">
        <f>F31</f>
        <v>31.991999999999997</v>
      </c>
      <c r="G34" s="23">
        <f>G31</f>
        <v>31.991999999999997</v>
      </c>
      <c r="H34" s="23">
        <f>H31</f>
        <v>42.656000000000006</v>
      </c>
      <c r="I34" s="16"/>
      <c r="J34" s="16"/>
      <c r="K34" s="16"/>
      <c r="L34" s="16"/>
      <c r="M34" s="16"/>
      <c r="N34" s="16"/>
      <c r="O34" s="16"/>
      <c r="P34" s="16"/>
      <c r="Q34" s="16"/>
      <c r="R34" s="14"/>
      <c r="S34" s="14"/>
      <c r="T34" s="14"/>
      <c r="U34" s="42"/>
      <c r="V34" s="22"/>
      <c r="W34" s="22"/>
      <c r="X34" s="22"/>
      <c r="Z34" s="76"/>
      <c r="AA34" s="76"/>
      <c r="AB34" s="76"/>
      <c r="AC34" s="77"/>
    </row>
    <row r="35" spans="1:29" ht="17.25" customHeight="1" x14ac:dyDescent="0.3">
      <c r="A35" s="44"/>
      <c r="B35" s="45"/>
      <c r="C35" s="46"/>
      <c r="D35" s="46"/>
      <c r="E35" s="46"/>
      <c r="F35" s="47"/>
      <c r="G35" s="47"/>
      <c r="H35" s="47"/>
      <c r="I35" s="48"/>
      <c r="J35" s="48"/>
      <c r="K35" s="48"/>
      <c r="L35" s="48"/>
      <c r="M35" s="48"/>
      <c r="N35" s="48"/>
      <c r="O35" s="48"/>
      <c r="P35" s="48"/>
      <c r="Q35" s="48"/>
      <c r="R35" s="49"/>
      <c r="S35" s="79"/>
      <c r="T35" s="79"/>
      <c r="U35" s="50"/>
      <c r="V35" s="51"/>
      <c r="W35" s="51"/>
      <c r="X35" s="51"/>
    </row>
    <row r="36" spans="1:29" x14ac:dyDescent="0.3">
      <c r="A36" s="6"/>
      <c r="B36" s="7"/>
      <c r="C36" s="9"/>
      <c r="D36" s="9"/>
      <c r="E36" s="9"/>
      <c r="F36" s="11"/>
      <c r="G36" s="11"/>
      <c r="H36" s="11"/>
      <c r="I36" s="10"/>
      <c r="J36" s="10"/>
      <c r="K36" s="10"/>
      <c r="L36" s="10"/>
      <c r="M36" s="10"/>
      <c r="N36" s="10"/>
      <c r="O36" s="10"/>
      <c r="P36" s="10"/>
      <c r="Q36" s="10"/>
      <c r="R36" s="36"/>
      <c r="S36" s="80"/>
      <c r="T36" s="80"/>
      <c r="U36" s="8"/>
    </row>
    <row r="37" spans="1:29" x14ac:dyDescent="0.3">
      <c r="A37" s="6"/>
      <c r="B37" s="64" t="s">
        <v>21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1:29" ht="106.5" customHeight="1" x14ac:dyDescent="0.3">
      <c r="A38" s="6"/>
      <c r="B38" s="65" t="s">
        <v>72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pans="1:29" ht="16.5" customHeight="1" x14ac:dyDescent="0.3">
      <c r="A39" s="6"/>
      <c r="B39" s="28" t="s">
        <v>63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9" ht="15" customHeight="1" x14ac:dyDescent="0.3">
      <c r="A40" s="6"/>
      <c r="B40" s="26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9" x14ac:dyDescent="0.3">
      <c r="A41" s="1"/>
      <c r="B41" s="64" t="s">
        <v>22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</row>
    <row r="42" spans="1:29" ht="16.5" customHeight="1" x14ac:dyDescent="0.3">
      <c r="A42" s="1"/>
      <c r="B42" s="65" t="s">
        <v>64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</row>
    <row r="43" spans="1:29" ht="13.5" customHeight="1" x14ac:dyDescent="0.3">
      <c r="A43" s="1"/>
      <c r="B43" s="4" t="s">
        <v>65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9" x14ac:dyDescent="0.3">
      <c r="A44" s="1"/>
      <c r="B44" s="31" t="s">
        <v>66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9" x14ac:dyDescent="0.3">
      <c r="A45" s="1"/>
      <c r="B45" s="31" t="s">
        <v>67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3">
      <c r="A47" s="1"/>
      <c r="B47" s="64" t="s">
        <v>23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</row>
    <row r="48" spans="1:29" s="71" customFormat="1" x14ac:dyDescent="0.3">
      <c r="A48" s="82"/>
      <c r="B48" s="83" t="s">
        <v>27</v>
      </c>
      <c r="C48" s="83"/>
      <c r="D48" s="83" t="s">
        <v>69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4"/>
      <c r="Q48" s="84"/>
      <c r="R48" s="84"/>
      <c r="S48" s="84"/>
      <c r="T48" s="84"/>
      <c r="U48" s="84"/>
    </row>
    <row r="49" spans="1:21" s="71" customFormat="1" x14ac:dyDescent="0.3">
      <c r="A49" s="82"/>
      <c r="B49" s="83"/>
      <c r="C49" s="83"/>
      <c r="D49" s="83" t="s">
        <v>70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4"/>
      <c r="Q49" s="84"/>
      <c r="R49" s="84"/>
      <c r="S49" s="84"/>
      <c r="T49" s="84"/>
      <c r="U49" s="84"/>
    </row>
    <row r="50" spans="1:21" s="71" customFormat="1" x14ac:dyDescent="0.3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4"/>
      <c r="Q50" s="84"/>
      <c r="R50" s="84"/>
      <c r="S50" s="84"/>
      <c r="T50" s="84"/>
      <c r="U50" s="84"/>
    </row>
    <row r="51" spans="1:21" s="71" customFormat="1" x14ac:dyDescent="0.3">
      <c r="A51" s="82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4"/>
      <c r="Q51" s="84"/>
      <c r="R51" s="84"/>
      <c r="S51" s="84"/>
      <c r="T51" s="84"/>
      <c r="U51" s="84"/>
    </row>
    <row r="52" spans="1:21" s="71" customFormat="1" ht="18" customHeight="1" x14ac:dyDescent="0.3">
      <c r="A52" s="82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4"/>
      <c r="Q52" s="84"/>
      <c r="R52" s="84"/>
      <c r="S52" s="84"/>
      <c r="T52" s="84"/>
      <c r="U52" s="84"/>
    </row>
    <row r="53" spans="1:21" s="71" customFormat="1" x14ac:dyDescent="0.3">
      <c r="A53" s="82"/>
      <c r="B53" s="85" t="s">
        <v>24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</row>
    <row r="54" spans="1:21" x14ac:dyDescent="0.3">
      <c r="A54" s="1"/>
      <c r="B54" s="4" t="s">
        <v>36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  <c r="N54" s="4"/>
      <c r="O54" s="4"/>
      <c r="P54" s="5"/>
      <c r="Q54" s="4"/>
      <c r="R54" s="4"/>
      <c r="S54" s="4"/>
      <c r="T54" s="4"/>
      <c r="U54" s="5"/>
    </row>
    <row r="55" spans="1:2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21" ht="15" customHeight="1" x14ac:dyDescent="0.3">
      <c r="A56" s="1"/>
    </row>
    <row r="57" spans="1:21" ht="15" customHeight="1" x14ac:dyDescent="0.3">
      <c r="A57" s="1"/>
    </row>
    <row r="58" spans="1:21" x14ac:dyDescent="0.3">
      <c r="A58" s="1"/>
    </row>
    <row r="59" spans="1:21" ht="15" customHeight="1" x14ac:dyDescent="0.3">
      <c r="A59" s="1"/>
    </row>
    <row r="67" ht="30" customHeight="1" x14ac:dyDescent="0.3"/>
  </sheetData>
  <mergeCells count="39">
    <mergeCell ref="F32:F33"/>
    <mergeCell ref="G32:G33"/>
    <mergeCell ref="X10:X13"/>
    <mergeCell ref="A7:U7"/>
    <mergeCell ref="A8:U8"/>
    <mergeCell ref="A10:A14"/>
    <mergeCell ref="I12:K12"/>
    <mergeCell ref="L12:N12"/>
    <mergeCell ref="V10:V13"/>
    <mergeCell ref="W10:W13"/>
    <mergeCell ref="Q1:U1"/>
    <mergeCell ref="Q2:U2"/>
    <mergeCell ref="Q3:U3"/>
    <mergeCell ref="Q4:U4"/>
    <mergeCell ref="B1:H5"/>
    <mergeCell ref="B47:U47"/>
    <mergeCell ref="B53:U53"/>
    <mergeCell ref="B10:B14"/>
    <mergeCell ref="B41:U41"/>
    <mergeCell ref="B42:U42"/>
    <mergeCell ref="B37:U37"/>
    <mergeCell ref="B38:U38"/>
    <mergeCell ref="O12:Q12"/>
    <mergeCell ref="C10:H11"/>
    <mergeCell ref="I10:Q11"/>
    <mergeCell ref="R10:T12"/>
    <mergeCell ref="U10:U14"/>
    <mergeCell ref="C13:T13"/>
    <mergeCell ref="C12:E12"/>
    <mergeCell ref="F12:H12"/>
    <mergeCell ref="H32:H33"/>
    <mergeCell ref="C34:E34"/>
    <mergeCell ref="B19:E19"/>
    <mergeCell ref="B24:E24"/>
    <mergeCell ref="B27:E27"/>
    <mergeCell ref="B31:E31"/>
    <mergeCell ref="B23:E23"/>
    <mergeCell ref="C32:E32"/>
    <mergeCell ref="C33:E33"/>
  </mergeCells>
  <pageMargins left="0.25" right="0.25" top="0.75" bottom="0.75" header="0.3" footer="0.3"/>
  <pageSetup paperSize="9" orientation="landscape" r:id="rId1"/>
  <ignoredErrors>
    <ignoredError sqref="I33:T33" formulaRange="1"/>
    <ignoredError sqref="H19 H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2023-07-16T11:35:39Z</dcterms:modified>
</cp:coreProperties>
</file>